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0924  ЗК ЭФ  ТП ПЭС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<sst xmlns="http://schemas.openxmlformats.org/spreadsheetml/2006/main" count="32" uniqueCount="25">
  <si>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</si>
  <si>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</si>
  <si>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</si>
  <si>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</si>
  <si>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</si>
  <si>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</si>
  <si>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</si>
  <si>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</si>
  <si>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</si>
  <si>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</si>
  <si>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</si>
  <si>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</si>
  <si>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</si>
  <si>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</si>
  <si>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</si>
  <si>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</si>
  <si>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</si>
  <si>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</si>
  <si>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</si>
  <si>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</si>
  <si>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</si>
  <si>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</si>
  <si>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</si>
  <si>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</si>
  <si>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Мероприятия по строительству и реконструкции для технологического присоединения потребителей Благовещенского района 
(заявители: Сухинов Е.И., ПАО «МТС», ПАО Банк ВТБ, Эсонов М.З.)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</si>
</sst>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/>
    </xf>
    <xf numFmtId="49" fontId="2" fillId="6" borderId="28" xfId="0" applyNumberFormat="1" applyFont="1" applyFill="1" applyBorder="1" applyAlignment="1">
      <alignment horizontal="left" vertical="top" wrapText="1"/>
    </xf>
    <xf numFmtId="49" fontId="8" fillId="2" borderId="29" xfId="0" applyNumberFormat="1" applyFont="1" applyFill="1" applyBorder="1" applyAlignment="1" applyProtection="1">
      <alignment horizontal="left" vertical="top" wrapText="1"/>
      <protection locked="0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29" xfId="0" applyNumberFormat="1" applyFont="1" applyFill="1" applyBorder="1" applyAlignment="1">
      <alignment horizontal="center" vertical="top" wrapText="1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22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6"/>
      <c r="F3" s="24">
        <f>G10</f>
        <v>3168774.41</v>
      </c>
      <c r="G3" s="17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2" t="s">
        <v>18</v>
      </c>
      <c r="J5" s="22"/>
      <c r="K5" s="22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6"/>
      <c r="D7" s="55"/>
      <c r="E7" s="55"/>
      <c r="F7" s="56"/>
      <c r="G7" s="57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5.5" thickBot="1" x14ac:dyDescent="0.3">
      <c r="A9" s="6"/>
      <c r="B9" s="23">
        <v>1</v>
      </c>
      <c r="C9" s="11" t="s">
        <v>24</v>
      </c>
      <c r="D9" s="12" t="s">
        <v>23</v>
      </c>
      <c r="E9" s="16">
        <v>3168774.41</v>
      </c>
      <c r="F9" s="12">
        <v>1</v>
      </c>
      <c r="G9" s="16">
        <f>E9*F9</f>
        <v>3168774.41</v>
      </c>
      <c r="H9" s="1"/>
      <c r="I9" s="25">
        <f>B9</f>
        <v>1</v>
      </c>
      <c r="J9" s="26" t="str">
        <f>C9</f>
        <v>Мероприятия по строительству и реконструкции для технологического присоединения потребителей Благовещенского района 
(заявители: Сухинов Е.И., ПАО «МТС», ПАО Банк ВТБ, Эсонов М.З.) к сетям 10-0,4 кВ</v>
      </c>
      <c r="K9" s="27"/>
      <c r="L9" s="27"/>
      <c r="M9" s="28" t="str">
        <f>D9</f>
        <v xml:space="preserve"> шт.</v>
      </c>
      <c r="N9" s="29">
        <f>E9</f>
        <v>3168774.41</v>
      </c>
      <c r="O9" s="30"/>
      <c r="P9" s="28">
        <f>F9</f>
        <v>1</v>
      </c>
      <c r="Q9" s="3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7" t="s">
        <v>5</v>
      </c>
      <c r="C10" s="48"/>
      <c r="D10" s="48"/>
      <c r="E10" s="48"/>
      <c r="F10" s="49"/>
      <c r="G10" s="13">
        <f>SUM(G9:G9)</f>
        <v>3168774.41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32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8" t="s">
        <v>14</v>
      </c>
      <c r="C11" s="59"/>
      <c r="D11" s="59"/>
      <c r="E11" s="59"/>
      <c r="F11" s="18">
        <v>0.2</v>
      </c>
      <c r="G11" s="14">
        <f>G10*F11</f>
        <v>633754.8820000001</v>
      </c>
      <c r="H11" s="1"/>
      <c r="I11" s="58" t="s">
        <v>14</v>
      </c>
      <c r="J11" s="59"/>
      <c r="K11" s="59"/>
      <c r="L11" s="59"/>
      <c r="M11" s="59"/>
      <c r="N11" s="59"/>
      <c r="O11" s="59"/>
      <c r="P11" s="18">
        <v>0.2</v>
      </c>
      <c r="Q11" s="14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0" t="s">
        <v>6</v>
      </c>
      <c r="C12" s="51"/>
      <c r="D12" s="51"/>
      <c r="E12" s="51"/>
      <c r="F12" s="52"/>
      <c r="G12" s="15">
        <f>G10+G11</f>
        <v>3802529.2920000004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5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5"/>
      <c r="C14" s="35"/>
      <c r="D14" s="35"/>
      <c r="E14" s="35"/>
      <c r="F14" s="35"/>
      <c r="G14" s="35"/>
      <c r="H14" s="3"/>
      <c r="I14" s="3"/>
      <c r="J14" s="43" t="s">
        <v>15</v>
      </c>
      <c r="K14" s="44"/>
      <c r="L14" s="2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4"/>
      <c r="K15" s="34"/>
      <c r="L15" s="19"/>
      <c r="AA15" s="1"/>
    </row>
    <row r="16" spans="1:27" ht="16.5" x14ac:dyDescent="0.25">
      <c r="J16" s="33"/>
      <c r="K16" s="33"/>
      <c r="L16" s="20"/>
    </row>
    <row r="17" spans="10:12" ht="19.5" x14ac:dyDescent="0.25">
      <c r="J17" s="34"/>
      <c r="K17" s="34"/>
      <c r="L17" s="19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2019-06-11T06:54:43Z</dcterms:modified>
</cp:coreProperties>
</file>